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митетская 5" sheetId="1" r:id="rId1"/>
  </sheets>
  <externalReferences>
    <externalReference r:id="rId2"/>
  </externalReferences>
  <definedNames>
    <definedName name="Z_6E36EA37_049E_4FAE_B719_2847CD16F858_.wvu.Cols" localSheetId="0" hidden="1">'Комитетская 5'!#REF!,'Комитетская 5'!#REF!</definedName>
    <definedName name="Z_6E36EA37_049E_4FAE_B719_2847CD16F858_.wvu.Rows" localSheetId="0" hidden="1">'Комитетская 5'!$42:$45</definedName>
    <definedName name="Z_73C0D023_21BD_4441_8EFA_957546C15799_.wvu.Cols" localSheetId="0" hidden="1">'Комитетская 5'!#REF!,'Комитетская 5'!#REF!</definedName>
    <definedName name="Z_73C0D023_21BD_4441_8EFA_957546C15799_.wvu.Rows" localSheetId="0" hidden="1">'Комитетская 5'!$42:$45</definedName>
    <definedName name="_xlnm.Print_Area" localSheetId="0">'Комитетская 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<sst xmlns="http://schemas.openxmlformats.org/spreadsheetml/2006/main" count="62" uniqueCount="53">
  <si>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</si>
  <si>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</si>
  <si>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</si>
  <si>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</si>
  <si>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</si>
  <si>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</si>
  <si>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</si>
  <si>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</si>
  <si>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</si>
  <si>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</si>
  <si>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</si>
  <si>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</si>
  <si>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</si>
  <si>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</si>
  <si>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</si>
  <si>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</si>
  <si>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</si>
  <si>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</si>
  <si>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</si>
  <si>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</si>
  <si>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</si>
  <si>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</si>
  <si>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</si>
  <si>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</si>
  <si>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</si>
  <si>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</si>
  <si>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</si>
  <si>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</si>
  <si>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</si>
  <si>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</si>
  <si>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</si>
  <si>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</si>
  <si>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</si>
  <si>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</si>
  <si>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</si>
  <si>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</si>
  <si>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</si>
  <si>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</si>
  <si>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5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</si>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</sst>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4" xfId="0" applyNumberFormat="1" applyFont="1" applyBorder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27">
          <cell r="W327">
            <v>184396.92079297837</v>
          </cell>
          <cell r="X327">
            <v>37342.8081690459</v>
          </cell>
          <cell r="Y327">
            <v>88982.302399999986</v>
          </cell>
          <cell r="AA327">
            <v>0</v>
          </cell>
          <cell r="AI327">
            <v>0</v>
          </cell>
          <cell r="AK327">
            <v>0</v>
          </cell>
          <cell r="AL327">
            <v>45513.42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X327">
            <v>372849.53010234353</v>
          </cell>
          <cell r="BB327">
            <v>7449.6938</v>
          </cell>
          <cell r="BC327">
            <v>242.76</v>
          </cell>
          <cell r="BD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CN327">
            <v>15503.809030854656</v>
          </cell>
          <cell r="CO327">
            <v>3188.4134347157351</v>
          </cell>
          <cell r="CP327">
            <v>1012.5337999999999</v>
          </cell>
          <cell r="DE327">
            <v>14230.822496083121</v>
          </cell>
          <cell r="DS327">
            <v>68489.650666272093</v>
          </cell>
          <cell r="DT327">
            <v>14373.975851917547</v>
          </cell>
          <cell r="DU327">
            <v>10610.057500000001</v>
          </cell>
          <cell r="EC327">
            <v>0</v>
          </cell>
          <cell r="EL327">
            <v>63351.251703211914</v>
          </cell>
          <cell r="EU327">
            <v>66970.52019714062</v>
          </cell>
          <cell r="EV327">
            <v>16424.591714263952</v>
          </cell>
          <cell r="EW327">
            <v>0</v>
          </cell>
          <cell r="FH327">
            <v>53216.865945404752</v>
          </cell>
          <cell r="FM327">
            <v>54243.590535528449</v>
          </cell>
          <cell r="FN327">
            <v>16324.929579921194</v>
          </cell>
          <cell r="FO327">
            <v>543.15000000000043</v>
          </cell>
          <cell r="FU327">
            <v>42966.029379461143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zoomScaleNormal="100" zoomScaleSheetLayoutView="70" workbookViewId="0">
      <selection activeCell="F39" sqref="F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28515625" style="1" customWidth="1"/>
    <col min="7" max="7" width="16.140625" style="1" customWidth="1"/>
    <col min="8" max="8" width="7.570312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4" t="s">
        <v>52</v>
      </c>
      <c r="F6" s="35" t="s">
        <v>39</v>
      </c>
      <c r="G6" s="35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75" x14ac:dyDescent="0.25">
      <c r="A9" s="55" t="s">
        <v>8</v>
      </c>
      <c r="B9" s="56"/>
      <c r="C9" s="56"/>
      <c r="D9" s="57"/>
      <c r="E9" s="16">
        <f>SUM(E10:E14)</f>
        <v>2528854.4699999997</v>
      </c>
      <c r="F9" s="16">
        <f t="shared" ref="F9:G9" si="0">SUM(F10:F14)</f>
        <v>2400271.81</v>
      </c>
      <c r="G9" s="16">
        <f t="shared" si="0"/>
        <v>693617.64999999991</v>
      </c>
    </row>
    <row r="10" spans="1:7" ht="13.15" customHeight="1" x14ac:dyDescent="0.25">
      <c r="A10" s="43" t="s">
        <v>9</v>
      </c>
      <c r="B10" s="44"/>
      <c r="C10" s="44"/>
      <c r="D10" s="45"/>
      <c r="E10" s="17">
        <v>1077056.1499999999</v>
      </c>
      <c r="F10" s="17">
        <v>1006060.25</v>
      </c>
      <c r="G10" s="18">
        <v>389645.42</v>
      </c>
    </row>
    <row r="11" spans="1:7" ht="14.45" customHeight="1" x14ac:dyDescent="0.25">
      <c r="A11" s="43" t="s">
        <v>10</v>
      </c>
      <c r="B11" s="44"/>
      <c r="C11" s="44"/>
      <c r="D11" s="45"/>
      <c r="E11" s="17"/>
      <c r="F11" s="17"/>
      <c r="G11" s="18"/>
    </row>
    <row r="12" spans="1:7" ht="13.9" customHeight="1" x14ac:dyDescent="0.25">
      <c r="A12" s="43" t="s">
        <v>11</v>
      </c>
      <c r="B12" s="44"/>
      <c r="C12" s="44"/>
      <c r="D12" s="45"/>
      <c r="E12" s="17">
        <v>244466.4</v>
      </c>
      <c r="F12" s="17">
        <v>224973.24</v>
      </c>
      <c r="G12" s="18">
        <v>40451.19</v>
      </c>
    </row>
    <row r="13" spans="1:7" ht="13.5" customHeight="1" x14ac:dyDescent="0.25">
      <c r="A13" s="43" t="s">
        <v>12</v>
      </c>
      <c r="B13" s="44"/>
      <c r="C13" s="44"/>
      <c r="D13" s="45"/>
      <c r="E13" s="17">
        <v>510686.6</v>
      </c>
      <c r="F13" s="17">
        <v>462027.94</v>
      </c>
      <c r="G13" s="18">
        <v>79271.8</v>
      </c>
    </row>
    <row r="14" spans="1:7" ht="14.45" customHeight="1" x14ac:dyDescent="0.25">
      <c r="A14" s="36" t="s">
        <v>13</v>
      </c>
      <c r="B14" s="36"/>
      <c r="C14" s="36"/>
      <c r="D14" s="36"/>
      <c r="E14" s="17">
        <v>696645.32</v>
      </c>
      <c r="F14" s="17">
        <v>707210.38</v>
      </c>
      <c r="G14" s="18">
        <v>184249.24</v>
      </c>
    </row>
    <row r="15" spans="1:7" ht="15.75" x14ac:dyDescent="0.25">
      <c r="A15" s="46" t="s">
        <v>41</v>
      </c>
      <c r="B15" s="47"/>
      <c r="C15" s="47"/>
      <c r="D15" s="48"/>
      <c r="E15" s="88">
        <f>SUM(E16:E19)</f>
        <v>1028508.2</v>
      </c>
      <c r="F15" s="88">
        <f t="shared" ref="F15:G15" si="1">SUM(F16:F19)</f>
        <v>1038414.1399999999</v>
      </c>
      <c r="G15" s="88">
        <f t="shared" si="1"/>
        <v>265394.84000000003</v>
      </c>
    </row>
    <row r="16" spans="1:7" ht="33.6" customHeight="1" x14ac:dyDescent="0.25">
      <c r="A16" s="49" t="s">
        <v>45</v>
      </c>
      <c r="B16" s="50"/>
      <c r="C16" s="50"/>
      <c r="D16" s="51"/>
      <c r="E16" s="17">
        <v>996258.26</v>
      </c>
      <c r="F16" s="17">
        <v>1009448.7</v>
      </c>
      <c r="G16" s="18">
        <v>262110.34</v>
      </c>
    </row>
    <row r="17" spans="1:13" ht="15.75" x14ac:dyDescent="0.25">
      <c r="A17" s="36" t="s">
        <v>46</v>
      </c>
      <c r="B17" s="36"/>
      <c r="C17" s="36"/>
      <c r="D17" s="36"/>
      <c r="E17" s="17">
        <v>3352.94</v>
      </c>
      <c r="F17" s="17">
        <v>3006.83</v>
      </c>
      <c r="G17" s="18">
        <v>346.11</v>
      </c>
    </row>
    <row r="18" spans="1:13" ht="15.75" x14ac:dyDescent="0.25">
      <c r="A18" s="36" t="s">
        <v>47</v>
      </c>
      <c r="B18" s="36"/>
      <c r="C18" s="36"/>
      <c r="D18" s="36"/>
      <c r="E18" s="17"/>
      <c r="F18" s="17"/>
      <c r="G18" s="18"/>
    </row>
    <row r="19" spans="1:13" ht="15.75" x14ac:dyDescent="0.25">
      <c r="A19" s="36" t="s">
        <v>48</v>
      </c>
      <c r="B19" s="36"/>
      <c r="C19" s="36"/>
      <c r="D19" s="36"/>
      <c r="E19" s="17">
        <v>28897</v>
      </c>
      <c r="F19" s="17">
        <v>25958.61</v>
      </c>
      <c r="G19" s="18">
        <v>2938.39</v>
      </c>
    </row>
    <row r="20" spans="1:13" ht="15.75" x14ac:dyDescent="0.25">
      <c r="A20" s="58" t="s">
        <v>14</v>
      </c>
      <c r="B20" s="58"/>
      <c r="C20" s="58"/>
      <c r="D20" s="58"/>
      <c r="E20" s="88">
        <f>E21</f>
        <v>8981.2800000000007</v>
      </c>
      <c r="F20" s="88">
        <f t="shared" ref="F20:G20" si="2">F21</f>
        <v>9175.61</v>
      </c>
      <c r="G20" s="88">
        <f t="shared" si="2"/>
        <v>3663.11</v>
      </c>
    </row>
    <row r="21" spans="1:13" ht="15.75" x14ac:dyDescent="0.25">
      <c r="A21" s="36" t="s">
        <v>15</v>
      </c>
      <c r="B21" s="36"/>
      <c r="C21" s="36"/>
      <c r="D21" s="36"/>
      <c r="E21" s="17">
        <v>8981.2800000000007</v>
      </c>
      <c r="F21" s="17">
        <v>9175.61</v>
      </c>
      <c r="G21" s="18">
        <v>3663.11</v>
      </c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3"/>
    </row>
    <row r="24" spans="1:13" ht="15.75" x14ac:dyDescent="0.25">
      <c r="A24" s="59" t="s">
        <v>44</v>
      </c>
      <c r="B24" s="59"/>
      <c r="C24" s="59"/>
      <c r="D24" s="59"/>
      <c r="E24" s="59"/>
      <c r="F24" s="17">
        <v>202752.21199999994</v>
      </c>
      <c r="G24" s="19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729084.98146436783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5">
        <f>'[1]свод за год'!W327</f>
        <v>184396.92079297837</v>
      </c>
      <c r="M27" s="33"/>
    </row>
    <row r="28" spans="1:13" ht="15.75" hidden="1" x14ac:dyDescent="0.25">
      <c r="A28" s="66" t="s">
        <v>31</v>
      </c>
      <c r="B28" s="67"/>
      <c r="C28" s="67"/>
      <c r="D28" s="67"/>
      <c r="E28" s="68"/>
      <c r="F28" s="25">
        <f>'[1]свод за год'!X327</f>
        <v>37342.8081690459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5">
        <f>'[1]свод за год'!Y327</f>
        <v>88982.302399999986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5">
        <f>'[1]свод за год'!AA327+'[1]свод за год'!AI327+'[1]свод за год'!AL327+'[1]свод за год'!AO327+'[1]свод за год'!AP327+'[1]свод за год'!AQ327</f>
        <v>45513.42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5">
        <f>'[1]свод за год'!AX327</f>
        <v>372849.53010234353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SUM(F34:F38)+74461.58</f>
        <v>265222.09448305506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5">
        <f>'[1]свод за год'!CN327+'[1]свод за год'!DS327</f>
        <v>83993.459697126746</v>
      </c>
      <c r="M34" s="33"/>
    </row>
    <row r="35" spans="1:13" ht="15.75" hidden="1" x14ac:dyDescent="0.25">
      <c r="A35" s="71" t="s">
        <v>31</v>
      </c>
      <c r="B35" s="71"/>
      <c r="C35" s="71"/>
      <c r="D35" s="71"/>
      <c r="E35" s="71"/>
      <c r="F35" s="25">
        <f>'[1]свод за год'!CO327+'[1]свод за год'!DT327</f>
        <v>17562.389286633283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5">
        <f>'[1]свод за год'!CP327+'[1]свод за год'!DU327</f>
        <v>11622.5913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5">
        <f>'[1]свод за год'!AK327+'[1]свод за год'!AM327+'[1]свод за год'!AN327+'[1]свод за год'!BD327+'[1]свод за год'!EC327</f>
        <v>0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5">
        <f>'[1]свод за год'!DE327+'[1]свод за год'!EL327</f>
        <v>77582.074199295035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6">
        <f>SUM(F40:F48)+134918.53</f>
        <v>393300.66115172009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5">
        <f>'[1]свод за год'!EU327+'[1]свод за год'!FM327</f>
        <v>121214.11073266907</v>
      </c>
      <c r="M40" s="33"/>
    </row>
    <row r="41" spans="1:13" ht="15.75" hidden="1" x14ac:dyDescent="0.25">
      <c r="A41" s="66" t="s">
        <v>31</v>
      </c>
      <c r="B41" s="67"/>
      <c r="C41" s="67"/>
      <c r="D41" s="67"/>
      <c r="E41" s="67"/>
      <c r="F41" s="25">
        <f>'[1]свод за год'!EV327+'[1]свод за год'!FN327</f>
        <v>32749.521294185146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5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5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5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5"/>
    </row>
    <row r="46" spans="1:13" ht="15.75" hidden="1" x14ac:dyDescent="0.25">
      <c r="A46" s="71" t="s">
        <v>18</v>
      </c>
      <c r="B46" s="71"/>
      <c r="C46" s="71"/>
      <c r="D46" s="71"/>
      <c r="E46" s="66"/>
      <c r="F46" s="25">
        <f>'[1]свод за год'!EW327+'[1]свод за год'!FO327</f>
        <v>543.15000000000043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5">
        <f>'[1]свод за год'!BB327+'[1]свод за год'!BC327+'[1]свод за год'!BN327+'[1]свод за год'!BO327+'[1]свод за год'!BP327+'[1]свод за год'!BQ327</f>
        <v>7692.4538000000002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5">
        <f>'[1]свод за год'!FH327+'[1]свод за год'!FU327</f>
        <v>96182.895324865895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2"/>
    </row>
    <row r="50" spans="1:12" ht="15.75" x14ac:dyDescent="0.25">
      <c r="A50" s="84" t="s">
        <v>49</v>
      </c>
      <c r="B50" s="85"/>
      <c r="C50" s="85"/>
      <c r="D50" s="85"/>
      <c r="E50" s="86"/>
      <c r="F50" s="26">
        <f>F25+F32+F39+F49</f>
        <v>1387607.737099143</v>
      </c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173582.03000000003</v>
      </c>
    </row>
    <row r="52" spans="1:12" ht="15.75" x14ac:dyDescent="0.25">
      <c r="A52" s="66" t="s">
        <v>23</v>
      </c>
      <c r="B52" s="67"/>
      <c r="C52" s="67"/>
      <c r="D52" s="67"/>
      <c r="E52" s="67"/>
      <c r="F52" s="25">
        <v>93173.82</v>
      </c>
    </row>
    <row r="53" spans="1:12" ht="15.75" x14ac:dyDescent="0.25">
      <c r="A53" s="66" t="s">
        <v>24</v>
      </c>
      <c r="B53" s="67"/>
      <c r="C53" s="67"/>
      <c r="D53" s="67"/>
      <c r="E53" s="67"/>
      <c r="F53" s="25">
        <v>80408.210000000006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5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6">
        <f>F50+F51</f>
        <v>1561189.767099143</v>
      </c>
      <c r="L55" s="19"/>
    </row>
    <row r="56" spans="1:12" ht="15.75" x14ac:dyDescent="0.25">
      <c r="A56" s="59" t="s">
        <v>26</v>
      </c>
      <c r="B56" s="59"/>
      <c r="C56" s="59"/>
      <c r="D56" s="59"/>
      <c r="E56" s="59"/>
      <c r="F56" s="27">
        <f>E16</f>
        <v>996258.26</v>
      </c>
    </row>
    <row r="57" spans="1:12" ht="15.75" x14ac:dyDescent="0.25">
      <c r="A57" s="59" t="s">
        <v>27</v>
      </c>
      <c r="B57" s="59"/>
      <c r="C57" s="59"/>
      <c r="D57" s="59"/>
      <c r="E57" s="59"/>
      <c r="F57" s="26">
        <f>F16</f>
        <v>1009448.7</v>
      </c>
      <c r="H57" s="28"/>
    </row>
    <row r="58" spans="1:12" ht="15.75" x14ac:dyDescent="0.25">
      <c r="A58" s="83" t="s">
        <v>28</v>
      </c>
      <c r="B58" s="83"/>
      <c r="C58" s="83"/>
      <c r="D58" s="83"/>
      <c r="E58" s="83"/>
      <c r="F58" s="26">
        <f>F24+F56-F55</f>
        <v>-362179.29509914294</v>
      </c>
      <c r="H58" s="28"/>
      <c r="L58" s="19"/>
    </row>
    <row r="60" spans="1:12" x14ac:dyDescent="0.2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Комитетская 5</vt:lpstr>
      <vt:lpstr>'Комитетская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2017-04-13T07:20:04Z</cp:lastPrinted>
  <dcterms:created xsi:type="dcterms:W3CDTF">2013-05-24T09:13:10Z</dcterms:created>
  <dcterms:modified xsi:type="dcterms:W3CDTF">2018-04-11T12:34:42Z</dcterms:modified>
</cp:coreProperties>
</file>